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0180_ООК_ПР по стр. РС Ишимского ТПО\03_КД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'!$A$1:$G$86</definedName>
  </definedNames>
  <calcPr calcId="162913"/>
</workbook>
</file>

<file path=xl/calcChain.xml><?xml version="1.0" encoding="utf-8"?>
<calcChain xmlns="http://schemas.openxmlformats.org/spreadsheetml/2006/main">
  <c r="F32" i="5" l="1"/>
  <c r="G32" i="5" s="1"/>
  <c r="F27" i="5"/>
  <c r="G27" i="5" s="1"/>
  <c r="F22" i="5"/>
  <c r="G22" i="5" s="1"/>
  <c r="F17" i="5"/>
  <c r="G17" i="5" s="1"/>
  <c r="F12" i="5"/>
  <c r="G31" i="5"/>
  <c r="G26" i="5"/>
  <c r="G21" i="5"/>
  <c r="E80" i="5"/>
  <c r="G16" i="5" l="1"/>
  <c r="G12" i="5" l="1"/>
  <c r="G11" i="5"/>
  <c r="F6" i="5" l="1"/>
  <c r="F7" i="5" l="1"/>
  <c r="G7" i="5" s="1"/>
  <c r="G6" i="5"/>
</calcChain>
</file>

<file path=xl/sharedStrings.xml><?xml version="1.0" encoding="utf-8"?>
<sst xmlns="http://schemas.openxmlformats.org/spreadsheetml/2006/main" count="235" uniqueCount="50">
  <si>
    <t>№ этапа работ</t>
  </si>
  <si>
    <t xml:space="preserve">Наименование этапа работ                                   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</si>
  <si>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</si>
  <si>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</si>
  <si>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</si>
  <si>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</si>
  <si>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</si>
  <si>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Финансирование по договору в текущих ценах,  с НДС 18%, рублей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</si>
  <si>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</si>
  <si>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</si>
  <si>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</si>
  <si>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</si>
  <si>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</si>
  <si>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</si>
  <si>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</si>
  <si>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</si>
  <si>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Срок начала выполнения работ</t>
  </si>
  <si>
    <t>Срок окончания выполнения работ</t>
  </si>
  <si>
    <t>КАЛЕНДАРНЫЙ   ПЛАН</t>
  </si>
  <si>
    <t>Сроки окончания работ - не позднее 12.12.2017г.</t>
  </si>
  <si>
    <t>1</t>
  </si>
  <si>
    <t>Разработка проектной документации,</t>
  </si>
  <si>
    <t>--</t>
  </si>
  <si>
    <t>1.1</t>
  </si>
  <si>
    <t>2</t>
  </si>
  <si>
    <t>3</t>
  </si>
  <si>
    <t>Разработка рабочей документации.</t>
  </si>
  <si>
    <t>4</t>
  </si>
  <si>
    <t>Получение Подрядчиком положительного заключения достоверности определения сметной стоимости объекта.</t>
  </si>
  <si>
    <t>5</t>
  </si>
  <si>
    <t>Итого по объекту: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</si>
  <si>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1)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</si>
  <si>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2)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</si>
  <si>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3)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</si>
  <si>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4)</t>
  </si>
  <si>
    <t>Объект: Строительство распределительных сетей 0,4-10 кВ и ТП 10/0,4 кВ Ишимского ТПО филиала АО "Тюменьэнерго"-"Тюменские распределительные сети" (этап 5)</t>
  </si>
  <si>
    <t>ВСЕГО ПО ДОГОВОРУ</t>
  </si>
  <si>
    <t>выполнение проектных работ по строительству распределительных сетей 0,4-10 кВ и ТП 10/0,4 кВ Ишимского ТПО филиала АО «Тюменьэнерго»-«Тюменские распределительные сети»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</si>
  <si>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</si>
  <si>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Показатели инвестиционной программы АО "Тюменьэнерго" по выполнению проектных работ по строительству распределительных сетей 0,4-10 кВ и ТП 10/0,4 кВ Ишимского ТПО филиала АО «Тюменьэнерго»-«Тюменские распределительные сети» на 2017г.</t>
  </si>
  <si>
    <t>Показатели инвестиционной программы АО "Тюменьэнерго" по объекту: Строительство распределительных сетей 0,4-10 кВ и ТП 10/0,4 кВ Ишимского ТПО филиала АО "Тюменьэнерго"-"Тюменские распределительные сети" (этап 1)</t>
  </si>
  <si>
    <t>Показатели инвестиционной программы АО "Тюменьэнерго" по объекту:  Строительство распределительных сетей 0,4-10 кВ и ТП 10/0,4 кВ Ишимского ТПО филиала АО "Тюменьэнерго"-"Тюменские распределительные сети" (этап 2)</t>
  </si>
  <si>
    <t>Показатели инвестиционной программы АО "Тюменьэнерго" по объекту: Строительство распределительных сетей 0,4-10 кВ и ТП 10/0,4 кВ Ишимского ТПО филиала АО "Тюменьэнерго"-"Тюменские распределительные сети" (этап 3)</t>
  </si>
  <si>
    <t>Показатели инвестиционной программы АО "Тюменьэнерго" по объекту: Строительство распределительных сетей 0,4-10 кВ и ТП 10/0,4 кВ Ишимского ТПО филиала АО "Тюменьэнерго"-"Тюменские распределительные сети" (этап 4)</t>
  </si>
  <si>
    <t>Показатели инвестиционной программы АО "Тюменьэнерго" по объекту: Строительство распределительных сетей 0,4-10 кВ и ТП 10/0,4 кВ Ишимского ТПО филиала АО "Тюменьэнерго"-"Тюменские распределительные сети" (этап 5)</t>
  </si>
  <si>
    <t>тыс.руб.</t>
  </si>
  <si>
    <t>Приложение № 5 к Закупочной документации</t>
  </si>
  <si>
    <t>____________________________________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</si>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</sst>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 CYR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/>
    </xf>
    <xf numFmtId="0" fontId="6" fillId="0" borderId="0" xfId="0" applyFont="1" applyFill="1"/>
    <xf numFmtId="0" fontId="8" fillId="0" borderId="0" xfId="1" applyFont="1" applyFill="1"/>
    <xf numFmtId="0" fontId="11" fillId="0" borderId="10" xfId="1" applyFont="1" applyFill="1" applyBorder="1" applyAlignment="1"/>
    <xf numFmtId="0" fontId="11" fillId="0" borderId="10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1" fillId="0" borderId="0" xfId="0" applyFont="1" applyFill="1" applyBorder="1"/>
    <xf numFmtId="4" fontId="9" fillId="0" borderId="6" xfId="1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0" fontId="12" fillId="0" borderId="0" xfId="0" applyFont="1"/>
    <xf numFmtId="0" fontId="1" fillId="0" borderId="0" xfId="0" applyFont="1"/>
    <xf numFmtId="0" fontId="3" fillId="0" borderId="0" xfId="0" applyFont="1"/>
    <xf numFmtId="49" fontId="4" fillId="0" borderId="6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/>
    </xf>
    <xf numFmtId="4" fontId="2" fillId="0" borderId="21" xfId="0" applyNumberFormat="1" applyFont="1" applyFill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0" fontId="11" fillId="0" borderId="0" xfId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0" fontId="11" fillId="0" borderId="0" xfId="1" applyFont="1" applyFill="1" applyAlignment="1">
      <alignment horizontal="center" vertical="center" wrapText="1"/>
    </xf>
    <xf numFmtId="0" fontId="13" fillId="0" borderId="0" xfId="1" applyFont="1" applyFill="1" applyBorder="1" applyAlignment="1"/>
    <xf numFmtId="4" fontId="10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/>
    <xf numFmtId="4" fontId="2" fillId="0" borderId="20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5" fillId="0" borderId="25" xfId="0" quotePrefix="1" applyNumberFormat="1" applyFont="1" applyFill="1" applyBorder="1" applyAlignment="1">
      <alignment horizontal="center" vertical="center" wrapText="1"/>
    </xf>
    <xf numFmtId="4" fontId="5" fillId="0" borderId="12" xfId="0" quotePrefix="1" applyNumberFormat="1" applyFont="1" applyFill="1" applyBorder="1" applyAlignment="1">
      <alignment horizontal="center" vertical="center" wrapText="1"/>
    </xf>
    <xf numFmtId="4" fontId="5" fillId="0" borderId="6" xfId="0" quotePrefix="1" applyNumberFormat="1" applyFont="1" applyFill="1" applyBorder="1" applyAlignment="1">
      <alignment horizontal="center" vertical="center" wrapText="1"/>
    </xf>
    <xf numFmtId="4" fontId="4" fillId="0" borderId="26" xfId="0" quotePrefix="1" applyNumberFormat="1" applyFont="1" applyFill="1" applyBorder="1" applyAlignment="1">
      <alignment horizontal="center" vertical="center" wrapText="1"/>
    </xf>
    <xf numFmtId="4" fontId="4" fillId="0" borderId="13" xfId="0" quotePrefix="1" applyNumberFormat="1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10" fillId="0" borderId="19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1" fillId="0" borderId="0" xfId="1" applyFont="1" applyFill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left"/>
    </xf>
    <xf numFmtId="49" fontId="2" fillId="0" borderId="20" xfId="0" applyNumberFormat="1" applyFont="1" applyFill="1" applyBorder="1" applyAlignment="1">
      <alignment horizontal="left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" fontId="4" fillId="0" borderId="6" xfId="0" quotePrefix="1" applyNumberFormat="1" applyFont="1" applyFill="1" applyBorder="1" applyAlignment="1">
      <alignment horizontal="center" vertical="center" wrapText="1"/>
    </xf>
    <xf numFmtId="4" fontId="4" fillId="0" borderId="11" xfId="0" quotePrefix="1" applyNumberFormat="1" applyFont="1" applyFill="1" applyBorder="1" applyAlignment="1">
      <alignment horizontal="center" vertical="center" wrapText="1"/>
    </xf>
    <xf numFmtId="4" fontId="5" fillId="0" borderId="25" xfId="0" quotePrefix="1" applyNumberFormat="1" applyFont="1" applyFill="1" applyBorder="1" applyAlignment="1">
      <alignment horizontal="center" vertical="center"/>
    </xf>
    <xf numFmtId="4" fontId="5" fillId="0" borderId="12" xfId="0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94"/>
  <sheetViews>
    <sheetView tabSelected="1" view="pageBreakPreview" topLeftCell="A73" zoomScale="80" zoomScaleNormal="100" zoomScaleSheetLayoutView="80" workbookViewId="0">
      <selection activeCell="H95" sqref="H95"/>
    </sheetView>
  </sheetViews>
  <sheetFormatPr defaultRowHeight="15" x14ac:dyDescent="0.25"/>
  <cols>
    <col min="1" max="1" width="7.28515625" style="2" customWidth="1"/>
    <col min="2" max="2" width="51.140625" style="2" customWidth="1"/>
    <col min="3" max="4" width="16.140625" style="2" customWidth="1"/>
    <col min="5" max="5" width="17.28515625" style="2" customWidth="1"/>
    <col min="6" max="6" width="15.7109375" style="3" customWidth="1"/>
    <col min="7" max="7" width="12.28515625" style="2" customWidth="1"/>
    <col min="8" max="16384" width="9.140625" style="2"/>
  </cols>
  <sheetData>
    <row r="1" spans="1:7" x14ac:dyDescent="0.25">
      <c r="B1" s="5"/>
      <c r="C1" s="6"/>
      <c r="E1" s="43" t="s">
        <v>46</v>
      </c>
      <c r="G1" s="44"/>
    </row>
    <row r="2" spans="1:7" x14ac:dyDescent="0.25">
      <c r="C2" s="6"/>
      <c r="F2" s="45"/>
      <c r="G2" s="44"/>
    </row>
    <row r="3" spans="1:7" ht="43.5" customHeight="1" x14ac:dyDescent="0.25">
      <c r="A3" s="75" t="s">
        <v>39</v>
      </c>
      <c r="B3" s="75"/>
      <c r="C3" s="75"/>
      <c r="D3" s="75"/>
      <c r="E3" s="75"/>
      <c r="F3" s="75"/>
      <c r="G3" s="75"/>
    </row>
    <row r="4" spans="1:7" ht="20.25" customHeight="1" x14ac:dyDescent="0.25">
      <c r="A4" s="56"/>
      <c r="B4" s="56"/>
      <c r="C4" s="56"/>
      <c r="D4" s="56"/>
      <c r="E4" s="56"/>
      <c r="F4" s="56"/>
      <c r="G4" s="56" t="s">
        <v>45</v>
      </c>
    </row>
    <row r="5" spans="1:7" ht="18" customHeight="1" x14ac:dyDescent="0.25">
      <c r="B5" s="7" t="s">
        <v>8</v>
      </c>
      <c r="C5" s="8" t="s">
        <v>9</v>
      </c>
      <c r="D5" s="8" t="s">
        <v>10</v>
      </c>
      <c r="E5" s="8" t="s">
        <v>11</v>
      </c>
      <c r="F5" s="9" t="s">
        <v>12</v>
      </c>
      <c r="G5" s="10" t="s">
        <v>13</v>
      </c>
    </row>
    <row r="6" spans="1:7" ht="17.25" customHeight="1" x14ac:dyDescent="0.25">
      <c r="B6" s="7" t="s">
        <v>14</v>
      </c>
      <c r="C6" s="7"/>
      <c r="D6" s="7"/>
      <c r="E6" s="7"/>
      <c r="F6" s="4">
        <f>F11+F16+F21+F26+F31</f>
        <v>15723.216680000001</v>
      </c>
      <c r="G6" s="12">
        <f>F6+E6+D6+C6</f>
        <v>15723.216680000001</v>
      </c>
    </row>
    <row r="7" spans="1:7" ht="18" customHeight="1" x14ac:dyDescent="0.25">
      <c r="B7" s="7" t="s">
        <v>15</v>
      </c>
      <c r="C7" s="7"/>
      <c r="D7" s="7"/>
      <c r="E7" s="7"/>
      <c r="F7" s="4">
        <f>F6*1.18</f>
        <v>18553.395682400002</v>
      </c>
      <c r="G7" s="12">
        <f>F7+E7+D7+C7</f>
        <v>18553.395682400002</v>
      </c>
    </row>
    <row r="8" spans="1:7" ht="18" customHeight="1" x14ac:dyDescent="0.25">
      <c r="A8" s="11"/>
      <c r="B8" s="53"/>
      <c r="C8" s="53"/>
      <c r="D8" s="53"/>
      <c r="E8" s="53"/>
      <c r="F8" s="54"/>
      <c r="G8" s="55"/>
    </row>
    <row r="9" spans="1:7" ht="33" customHeight="1" x14ac:dyDescent="0.25">
      <c r="A9" s="79" t="s">
        <v>40</v>
      </c>
      <c r="B9" s="79"/>
      <c r="C9" s="79"/>
      <c r="D9" s="79"/>
      <c r="E9" s="79"/>
      <c r="F9" s="79"/>
      <c r="G9" s="79"/>
    </row>
    <row r="10" spans="1:7" ht="18" customHeight="1" x14ac:dyDescent="0.25">
      <c r="A10" s="11"/>
      <c r="B10" s="7" t="s">
        <v>8</v>
      </c>
      <c r="C10" s="8" t="s">
        <v>9</v>
      </c>
      <c r="D10" s="8" t="s">
        <v>10</v>
      </c>
      <c r="E10" s="8" t="s">
        <v>11</v>
      </c>
      <c r="F10" s="9" t="s">
        <v>12</v>
      </c>
      <c r="G10" s="10" t="s">
        <v>13</v>
      </c>
    </row>
    <row r="11" spans="1:7" ht="18" customHeight="1" x14ac:dyDescent="0.25">
      <c r="A11" s="11"/>
      <c r="B11" s="7" t="s">
        <v>14</v>
      </c>
      <c r="C11" s="7"/>
      <c r="D11" s="7"/>
      <c r="E11" s="7"/>
      <c r="F11" s="4">
        <v>4382.3996699999998</v>
      </c>
      <c r="G11" s="12">
        <f>F11+E11+D11+C11</f>
        <v>4382.3996699999998</v>
      </c>
    </row>
    <row r="12" spans="1:7" ht="18" customHeight="1" x14ac:dyDescent="0.25">
      <c r="A12" s="11"/>
      <c r="B12" s="7" t="s">
        <v>15</v>
      </c>
      <c r="C12" s="7"/>
      <c r="D12" s="7"/>
      <c r="E12" s="7"/>
      <c r="F12" s="4">
        <f>F11*1.18</f>
        <v>5171.2316105999998</v>
      </c>
      <c r="G12" s="12">
        <f>F12+E12+D12+C12</f>
        <v>5171.2316105999998</v>
      </c>
    </row>
    <row r="13" spans="1:7" ht="18" customHeight="1" x14ac:dyDescent="0.25">
      <c r="A13" s="11"/>
      <c r="B13" s="53"/>
      <c r="C13" s="53"/>
      <c r="D13" s="53"/>
      <c r="E13" s="53"/>
      <c r="F13" s="54"/>
      <c r="G13" s="55"/>
    </row>
    <row r="14" spans="1:7" ht="40.5" customHeight="1" x14ac:dyDescent="0.25">
      <c r="A14" s="79" t="s">
        <v>41</v>
      </c>
      <c r="B14" s="79"/>
      <c r="C14" s="79"/>
      <c r="D14" s="79"/>
      <c r="E14" s="79"/>
      <c r="F14" s="79"/>
      <c r="G14" s="79"/>
    </row>
    <row r="15" spans="1:7" ht="18" customHeight="1" x14ac:dyDescent="0.25">
      <c r="A15" s="11"/>
      <c r="B15" s="7" t="s">
        <v>8</v>
      </c>
      <c r="C15" s="8" t="s">
        <v>9</v>
      </c>
      <c r="D15" s="8" t="s">
        <v>10</v>
      </c>
      <c r="E15" s="8" t="s">
        <v>11</v>
      </c>
      <c r="F15" s="9" t="s">
        <v>12</v>
      </c>
      <c r="G15" s="10" t="s">
        <v>13</v>
      </c>
    </row>
    <row r="16" spans="1:7" ht="18" customHeight="1" x14ac:dyDescent="0.25">
      <c r="A16" s="11"/>
      <c r="B16" s="7" t="s">
        <v>14</v>
      </c>
      <c r="C16" s="7"/>
      <c r="D16" s="7"/>
      <c r="E16" s="7"/>
      <c r="F16" s="4">
        <v>2591.4043799999999</v>
      </c>
      <c r="G16" s="12">
        <f>F16+E16+D16+C16</f>
        <v>2591.4043799999999</v>
      </c>
    </row>
    <row r="17" spans="1:7" ht="18" customHeight="1" x14ac:dyDescent="0.25">
      <c r="A17" s="11"/>
      <c r="B17" s="7" t="s">
        <v>15</v>
      </c>
      <c r="C17" s="7"/>
      <c r="D17" s="7"/>
      <c r="E17" s="7"/>
      <c r="F17" s="4">
        <f>F16*1.18</f>
        <v>3057.8571683999999</v>
      </c>
      <c r="G17" s="12">
        <f>F17+E17+D17+C17</f>
        <v>3057.8571683999999</v>
      </c>
    </row>
    <row r="18" spans="1:7" ht="18" customHeight="1" x14ac:dyDescent="0.25">
      <c r="A18" s="11"/>
      <c r="B18" s="53"/>
      <c r="C18" s="53"/>
      <c r="D18" s="53"/>
      <c r="E18" s="53"/>
      <c r="F18" s="54"/>
      <c r="G18" s="55"/>
    </row>
    <row r="19" spans="1:7" ht="36" customHeight="1" x14ac:dyDescent="0.25">
      <c r="A19" s="79" t="s">
        <v>42</v>
      </c>
      <c r="B19" s="79"/>
      <c r="C19" s="79"/>
      <c r="D19" s="79"/>
      <c r="E19" s="79"/>
      <c r="F19" s="79"/>
      <c r="G19" s="79"/>
    </row>
    <row r="20" spans="1:7" ht="18" customHeight="1" x14ac:dyDescent="0.25">
      <c r="A20" s="11"/>
      <c r="B20" s="7" t="s">
        <v>8</v>
      </c>
      <c r="C20" s="8" t="s">
        <v>9</v>
      </c>
      <c r="D20" s="8" t="s">
        <v>10</v>
      </c>
      <c r="E20" s="8" t="s">
        <v>11</v>
      </c>
      <c r="F20" s="9" t="s">
        <v>12</v>
      </c>
      <c r="G20" s="10" t="s">
        <v>13</v>
      </c>
    </row>
    <row r="21" spans="1:7" ht="18" customHeight="1" x14ac:dyDescent="0.25">
      <c r="A21" s="11"/>
      <c r="B21" s="7" t="s">
        <v>14</v>
      </c>
      <c r="C21" s="7"/>
      <c r="D21" s="7"/>
      <c r="E21" s="7"/>
      <c r="F21" s="4">
        <v>2647.9702600000001</v>
      </c>
      <c r="G21" s="12">
        <f>F21+E21+D21+C21</f>
        <v>2647.9702600000001</v>
      </c>
    </row>
    <row r="22" spans="1:7" ht="18" customHeight="1" x14ac:dyDescent="0.25">
      <c r="A22" s="11"/>
      <c r="B22" s="7" t="s">
        <v>15</v>
      </c>
      <c r="C22" s="7"/>
      <c r="D22" s="7"/>
      <c r="E22" s="7"/>
      <c r="F22" s="4">
        <f>F21*1.18</f>
        <v>3124.6049067999998</v>
      </c>
      <c r="G22" s="12">
        <f>F22+E22+D22+C22</f>
        <v>3124.6049067999998</v>
      </c>
    </row>
    <row r="23" spans="1:7" ht="18" customHeight="1" x14ac:dyDescent="0.25">
      <c r="A23" s="11"/>
      <c r="B23" s="53"/>
      <c r="C23" s="53"/>
      <c r="D23" s="53"/>
      <c r="E23" s="53"/>
      <c r="F23" s="54"/>
      <c r="G23" s="55"/>
    </row>
    <row r="24" spans="1:7" ht="33" customHeight="1" x14ac:dyDescent="0.25">
      <c r="A24" s="80" t="s">
        <v>43</v>
      </c>
      <c r="B24" s="80"/>
      <c r="C24" s="80"/>
      <c r="D24" s="80"/>
      <c r="E24" s="80"/>
      <c r="F24" s="80"/>
      <c r="G24" s="80"/>
    </row>
    <row r="25" spans="1:7" ht="18" customHeight="1" x14ac:dyDescent="0.25">
      <c r="A25" s="11"/>
      <c r="B25" s="7" t="s">
        <v>8</v>
      </c>
      <c r="C25" s="8" t="s">
        <v>9</v>
      </c>
      <c r="D25" s="8" t="s">
        <v>10</v>
      </c>
      <c r="E25" s="8" t="s">
        <v>11</v>
      </c>
      <c r="F25" s="9" t="s">
        <v>12</v>
      </c>
      <c r="G25" s="10" t="s">
        <v>13</v>
      </c>
    </row>
    <row r="26" spans="1:7" ht="18" customHeight="1" x14ac:dyDescent="0.25">
      <c r="A26" s="11"/>
      <c r="B26" s="7" t="s">
        <v>14</v>
      </c>
      <c r="C26" s="7"/>
      <c r="D26" s="7"/>
      <c r="E26" s="7"/>
      <c r="F26" s="4">
        <v>3421.56621</v>
      </c>
      <c r="G26" s="12">
        <f>F26+E26+D26+C26</f>
        <v>3421.56621</v>
      </c>
    </row>
    <row r="27" spans="1:7" ht="15.75" x14ac:dyDescent="0.25">
      <c r="B27" s="7" t="s">
        <v>15</v>
      </c>
      <c r="C27" s="7"/>
      <c r="D27" s="7"/>
      <c r="E27" s="7"/>
      <c r="F27" s="4">
        <f>F26*1.18</f>
        <v>4037.4481277999998</v>
      </c>
      <c r="G27" s="12">
        <f>F27+E27+D27+C27</f>
        <v>4037.4481277999998</v>
      </c>
    </row>
    <row r="28" spans="1:7" ht="15.75" x14ac:dyDescent="0.25">
      <c r="B28" s="53"/>
      <c r="C28" s="53"/>
      <c r="D28" s="53"/>
      <c r="E28" s="53"/>
      <c r="F28" s="54"/>
      <c r="G28" s="55"/>
    </row>
    <row r="29" spans="1:7" ht="43.5" customHeight="1" x14ac:dyDescent="0.25">
      <c r="A29" s="80" t="s">
        <v>44</v>
      </c>
      <c r="B29" s="80"/>
      <c r="C29" s="80"/>
      <c r="D29" s="80"/>
      <c r="E29" s="80"/>
      <c r="F29" s="80"/>
      <c r="G29" s="80"/>
    </row>
    <row r="30" spans="1:7" ht="15.75" x14ac:dyDescent="0.25">
      <c r="B30" s="7" t="s">
        <v>8</v>
      </c>
      <c r="C30" s="8" t="s">
        <v>9</v>
      </c>
      <c r="D30" s="8" t="s">
        <v>10</v>
      </c>
      <c r="E30" s="8" t="s">
        <v>11</v>
      </c>
      <c r="F30" s="9" t="s">
        <v>12</v>
      </c>
      <c r="G30" s="10" t="s">
        <v>13</v>
      </c>
    </row>
    <row r="31" spans="1:7" ht="23.25" customHeight="1" x14ac:dyDescent="0.25">
      <c r="B31" s="7" t="s">
        <v>14</v>
      </c>
      <c r="C31" s="7"/>
      <c r="D31" s="7"/>
      <c r="E31" s="7"/>
      <c r="F31" s="4">
        <v>2679.8761599999998</v>
      </c>
      <c r="G31" s="12">
        <f>F31+E31+D31+C31</f>
        <v>2679.8761599999998</v>
      </c>
    </row>
    <row r="32" spans="1:7" ht="15.75" x14ac:dyDescent="0.25">
      <c r="B32" s="7" t="s">
        <v>15</v>
      </c>
      <c r="C32" s="7"/>
      <c r="D32" s="7"/>
      <c r="E32" s="7"/>
      <c r="F32" s="4">
        <f>F31*1.18</f>
        <v>3162.2538687999995</v>
      </c>
      <c r="G32" s="12">
        <f>F32+E32+D32+C32</f>
        <v>3162.2538687999995</v>
      </c>
    </row>
    <row r="33" spans="1:7" ht="15.75" x14ac:dyDescent="0.25">
      <c r="B33" s="53"/>
      <c r="C33" s="53"/>
      <c r="D33" s="53"/>
      <c r="E33" s="53"/>
      <c r="F33" s="54"/>
      <c r="G33" s="55"/>
    </row>
    <row r="34" spans="1:7" ht="15.75" x14ac:dyDescent="0.25">
      <c r="A34" s="1"/>
      <c r="B34" s="57"/>
      <c r="C34" s="57" t="s">
        <v>18</v>
      </c>
      <c r="D34" s="57"/>
      <c r="E34" s="57"/>
      <c r="F34" s="58"/>
      <c r="G34" s="59"/>
    </row>
    <row r="35" spans="1:7" ht="36.75" customHeight="1" x14ac:dyDescent="0.25">
      <c r="A35" s="74" t="s">
        <v>37</v>
      </c>
      <c r="B35" s="74"/>
      <c r="C35" s="74"/>
      <c r="D35" s="74"/>
      <c r="E35" s="74"/>
      <c r="F35" s="74"/>
      <c r="G35" s="74"/>
    </row>
    <row r="36" spans="1:7" s="1" customFormat="1" x14ac:dyDescent="0.25">
      <c r="A36" s="13"/>
      <c r="B36" s="13"/>
      <c r="C36" s="13"/>
      <c r="D36" s="13"/>
      <c r="E36" s="13"/>
      <c r="F36" s="14"/>
    </row>
    <row r="37" spans="1:7" ht="15.75" thickBot="1" x14ac:dyDescent="0.3">
      <c r="B37" s="2" t="s">
        <v>19</v>
      </c>
    </row>
    <row r="38" spans="1:7" s="18" customFormat="1" ht="75" customHeight="1" x14ac:dyDescent="0.2">
      <c r="A38" s="15" t="s">
        <v>0</v>
      </c>
      <c r="B38" s="16" t="s">
        <v>1</v>
      </c>
      <c r="C38" s="17" t="s">
        <v>16</v>
      </c>
      <c r="D38" s="17" t="s">
        <v>17</v>
      </c>
      <c r="E38" s="16" t="s">
        <v>6</v>
      </c>
      <c r="F38" s="70" t="s">
        <v>7</v>
      </c>
      <c r="G38" s="71"/>
    </row>
    <row r="39" spans="1:7" s="18" customFormat="1" ht="15.75" thickBot="1" x14ac:dyDescent="0.25">
      <c r="A39" s="37">
        <v>1</v>
      </c>
      <c r="B39" s="38">
        <v>2</v>
      </c>
      <c r="C39" s="38">
        <v>3</v>
      </c>
      <c r="D39" s="38">
        <v>4</v>
      </c>
      <c r="E39" s="38">
        <v>5</v>
      </c>
      <c r="F39" s="72">
        <v>6</v>
      </c>
      <c r="G39" s="73"/>
    </row>
    <row r="40" spans="1:7" s="11" customFormat="1" ht="39.75" customHeight="1" thickBot="1" x14ac:dyDescent="0.3">
      <c r="A40" s="76" t="s">
        <v>31</v>
      </c>
      <c r="B40" s="77"/>
      <c r="C40" s="77"/>
      <c r="D40" s="77"/>
      <c r="E40" s="77"/>
      <c r="F40" s="77"/>
      <c r="G40" s="78"/>
    </row>
    <row r="41" spans="1:7" ht="30" customHeight="1" x14ac:dyDescent="0.25">
      <c r="A41" s="19" t="s">
        <v>20</v>
      </c>
      <c r="B41" s="20" t="s">
        <v>21</v>
      </c>
      <c r="C41" s="21" t="s">
        <v>2</v>
      </c>
      <c r="D41" s="47" t="s">
        <v>2</v>
      </c>
      <c r="E41" s="22">
        <v>0</v>
      </c>
      <c r="F41" s="62" t="s">
        <v>22</v>
      </c>
      <c r="G41" s="63"/>
    </row>
    <row r="42" spans="1:7" ht="70.5" customHeight="1" x14ac:dyDescent="0.25">
      <c r="A42" s="49" t="s">
        <v>23</v>
      </c>
      <c r="B42" s="48" t="s">
        <v>38</v>
      </c>
      <c r="C42" s="31" t="s">
        <v>2</v>
      </c>
      <c r="D42" s="47" t="s">
        <v>2</v>
      </c>
      <c r="E42" s="32">
        <v>0</v>
      </c>
      <c r="F42" s="64" t="s">
        <v>22</v>
      </c>
      <c r="G42" s="64"/>
    </row>
    <row r="43" spans="1:7" ht="30" x14ac:dyDescent="0.25">
      <c r="A43" s="25" t="s">
        <v>24</v>
      </c>
      <c r="B43" s="26" t="s">
        <v>4</v>
      </c>
      <c r="C43" s="27" t="s">
        <v>2</v>
      </c>
      <c r="D43" s="46" t="s">
        <v>2</v>
      </c>
      <c r="E43" s="28" t="s">
        <v>3</v>
      </c>
      <c r="F43" s="85" t="s">
        <v>3</v>
      </c>
      <c r="G43" s="85"/>
    </row>
    <row r="44" spans="1:7" ht="31.5" customHeight="1" x14ac:dyDescent="0.25">
      <c r="A44" s="29" t="s">
        <v>25</v>
      </c>
      <c r="B44" s="30" t="s">
        <v>26</v>
      </c>
      <c r="C44" s="31" t="s">
        <v>2</v>
      </c>
      <c r="D44" s="46" t="s">
        <v>2</v>
      </c>
      <c r="E44" s="32">
        <v>0</v>
      </c>
      <c r="F44" s="64" t="s">
        <v>22</v>
      </c>
      <c r="G44" s="64"/>
    </row>
    <row r="45" spans="1:7" ht="51" customHeight="1" x14ac:dyDescent="0.25">
      <c r="A45" s="33" t="s">
        <v>27</v>
      </c>
      <c r="B45" s="26" t="s">
        <v>28</v>
      </c>
      <c r="C45" s="27" t="s">
        <v>2</v>
      </c>
      <c r="D45" s="46" t="s">
        <v>2</v>
      </c>
      <c r="E45" s="34">
        <v>0</v>
      </c>
      <c r="F45" s="86" t="s">
        <v>22</v>
      </c>
      <c r="G45" s="86"/>
    </row>
    <row r="46" spans="1:7" ht="60.75" thickBot="1" x14ac:dyDescent="0.3">
      <c r="A46" s="39" t="s">
        <v>29</v>
      </c>
      <c r="B46" s="40" t="s">
        <v>5</v>
      </c>
      <c r="C46" s="23" t="s">
        <v>2</v>
      </c>
      <c r="D46" s="46" t="s">
        <v>2</v>
      </c>
      <c r="E46" s="41" t="s">
        <v>3</v>
      </c>
      <c r="F46" s="65">
        <v>0</v>
      </c>
      <c r="G46" s="66"/>
    </row>
    <row r="47" spans="1:7" s="11" customFormat="1" ht="15.75" thickBot="1" x14ac:dyDescent="0.3">
      <c r="A47" s="35"/>
      <c r="B47" s="81" t="s">
        <v>30</v>
      </c>
      <c r="C47" s="81"/>
      <c r="D47" s="42"/>
      <c r="E47" s="36">
        <v>0</v>
      </c>
      <c r="F47" s="60">
        <v>0</v>
      </c>
      <c r="G47" s="61"/>
    </row>
    <row r="48" spans="1:7" s="11" customFormat="1" ht="39.75" customHeight="1" thickBot="1" x14ac:dyDescent="0.3">
      <c r="A48" s="67" t="s">
        <v>32</v>
      </c>
      <c r="B48" s="68"/>
      <c r="C48" s="68"/>
      <c r="D48" s="68"/>
      <c r="E48" s="68"/>
      <c r="F48" s="68"/>
      <c r="G48" s="69"/>
    </row>
    <row r="49" spans="1:7" ht="30" customHeight="1" x14ac:dyDescent="0.25">
      <c r="A49" s="19" t="s">
        <v>20</v>
      </c>
      <c r="B49" s="20" t="s">
        <v>21</v>
      </c>
      <c r="C49" s="21" t="s">
        <v>2</v>
      </c>
      <c r="D49" s="47" t="s">
        <v>2</v>
      </c>
      <c r="E49" s="22">
        <v>0</v>
      </c>
      <c r="F49" s="62" t="s">
        <v>22</v>
      </c>
      <c r="G49" s="63"/>
    </row>
    <row r="50" spans="1:7" ht="60" x14ac:dyDescent="0.25">
      <c r="A50" s="24" t="s">
        <v>23</v>
      </c>
      <c r="B50" s="48" t="s">
        <v>38</v>
      </c>
      <c r="C50" s="31" t="s">
        <v>2</v>
      </c>
      <c r="D50" s="47" t="s">
        <v>2</v>
      </c>
      <c r="E50" s="32">
        <v>0</v>
      </c>
      <c r="F50" s="64" t="s">
        <v>22</v>
      </c>
      <c r="G50" s="64"/>
    </row>
    <row r="51" spans="1:7" ht="30" x14ac:dyDescent="0.25">
      <c r="A51" s="25" t="s">
        <v>24</v>
      </c>
      <c r="B51" s="26" t="s">
        <v>4</v>
      </c>
      <c r="C51" s="27" t="s">
        <v>2</v>
      </c>
      <c r="D51" s="47" t="s">
        <v>2</v>
      </c>
      <c r="E51" s="28" t="s">
        <v>3</v>
      </c>
      <c r="F51" s="85" t="s">
        <v>3</v>
      </c>
      <c r="G51" s="85"/>
    </row>
    <row r="52" spans="1:7" ht="31.5" customHeight="1" x14ac:dyDescent="0.25">
      <c r="A52" s="29" t="s">
        <v>25</v>
      </c>
      <c r="B52" s="30" t="s">
        <v>26</v>
      </c>
      <c r="C52" s="31" t="s">
        <v>2</v>
      </c>
      <c r="D52" s="47" t="s">
        <v>2</v>
      </c>
      <c r="E52" s="32">
        <v>0</v>
      </c>
      <c r="F52" s="64" t="s">
        <v>22</v>
      </c>
      <c r="G52" s="64"/>
    </row>
    <row r="53" spans="1:7" ht="51" customHeight="1" x14ac:dyDescent="0.25">
      <c r="A53" s="33" t="s">
        <v>27</v>
      </c>
      <c r="B53" s="26" t="s">
        <v>28</v>
      </c>
      <c r="C53" s="27" t="s">
        <v>2</v>
      </c>
      <c r="D53" s="47" t="s">
        <v>2</v>
      </c>
      <c r="E53" s="34">
        <v>0</v>
      </c>
      <c r="F53" s="86" t="s">
        <v>22</v>
      </c>
      <c r="G53" s="86"/>
    </row>
    <row r="54" spans="1:7" ht="60.75" thickBot="1" x14ac:dyDescent="0.3">
      <c r="A54" s="39" t="s">
        <v>29</v>
      </c>
      <c r="B54" s="40" t="s">
        <v>5</v>
      </c>
      <c r="C54" s="23" t="s">
        <v>2</v>
      </c>
      <c r="D54" s="47" t="s">
        <v>2</v>
      </c>
      <c r="E54" s="41" t="s">
        <v>3</v>
      </c>
      <c r="F54" s="87">
        <v>0</v>
      </c>
      <c r="G54" s="87"/>
    </row>
    <row r="55" spans="1:7" s="11" customFormat="1" ht="15.75" thickBot="1" x14ac:dyDescent="0.3">
      <c r="A55" s="35"/>
      <c r="B55" s="81" t="s">
        <v>30</v>
      </c>
      <c r="C55" s="81"/>
      <c r="D55" s="42"/>
      <c r="E55" s="36">
        <v>0</v>
      </c>
      <c r="F55" s="60">
        <v>0</v>
      </c>
      <c r="G55" s="61"/>
    </row>
    <row r="56" spans="1:7" s="11" customFormat="1" ht="39.75" customHeight="1" thickBot="1" x14ac:dyDescent="0.3">
      <c r="A56" s="67" t="s">
        <v>33</v>
      </c>
      <c r="B56" s="68"/>
      <c r="C56" s="68"/>
      <c r="D56" s="68"/>
      <c r="E56" s="68"/>
      <c r="F56" s="68"/>
      <c r="G56" s="69"/>
    </row>
    <row r="57" spans="1:7" ht="30" customHeight="1" x14ac:dyDescent="0.25">
      <c r="A57" s="19" t="s">
        <v>20</v>
      </c>
      <c r="B57" s="20" t="s">
        <v>21</v>
      </c>
      <c r="C57" s="21" t="s">
        <v>2</v>
      </c>
      <c r="D57" s="47" t="s">
        <v>2</v>
      </c>
      <c r="E57" s="22">
        <v>0</v>
      </c>
      <c r="F57" s="62" t="s">
        <v>22</v>
      </c>
      <c r="G57" s="63"/>
    </row>
    <row r="58" spans="1:7" ht="60" x14ac:dyDescent="0.25">
      <c r="A58" s="24" t="s">
        <v>23</v>
      </c>
      <c r="B58" s="48" t="s">
        <v>38</v>
      </c>
      <c r="C58" s="31" t="s">
        <v>2</v>
      </c>
      <c r="D58" s="47" t="s">
        <v>2</v>
      </c>
      <c r="E58" s="32">
        <v>0</v>
      </c>
      <c r="F58" s="64" t="s">
        <v>22</v>
      </c>
      <c r="G58" s="64"/>
    </row>
    <row r="59" spans="1:7" ht="30" x14ac:dyDescent="0.25">
      <c r="A59" s="25" t="s">
        <v>24</v>
      </c>
      <c r="B59" s="26" t="s">
        <v>4</v>
      </c>
      <c r="C59" s="27" t="s">
        <v>2</v>
      </c>
      <c r="D59" s="47" t="s">
        <v>2</v>
      </c>
      <c r="E59" s="28" t="s">
        <v>3</v>
      </c>
      <c r="F59" s="85" t="s">
        <v>3</v>
      </c>
      <c r="G59" s="85"/>
    </row>
    <row r="60" spans="1:7" ht="31.5" customHeight="1" x14ac:dyDescent="0.25">
      <c r="A60" s="29" t="s">
        <v>25</v>
      </c>
      <c r="B60" s="30" t="s">
        <v>26</v>
      </c>
      <c r="C60" s="31" t="s">
        <v>2</v>
      </c>
      <c r="D60" s="47" t="s">
        <v>2</v>
      </c>
      <c r="E60" s="32">
        <v>0</v>
      </c>
      <c r="F60" s="64" t="s">
        <v>22</v>
      </c>
      <c r="G60" s="64"/>
    </row>
    <row r="61" spans="1:7" ht="51" customHeight="1" x14ac:dyDescent="0.25">
      <c r="A61" s="33" t="s">
        <v>27</v>
      </c>
      <c r="B61" s="26" t="s">
        <v>28</v>
      </c>
      <c r="C61" s="27" t="s">
        <v>2</v>
      </c>
      <c r="D61" s="47" t="s">
        <v>2</v>
      </c>
      <c r="E61" s="34">
        <v>0</v>
      </c>
      <c r="F61" s="86" t="s">
        <v>22</v>
      </c>
      <c r="G61" s="86"/>
    </row>
    <row r="62" spans="1:7" ht="60.75" thickBot="1" x14ac:dyDescent="0.3">
      <c r="A62" s="39" t="s">
        <v>29</v>
      </c>
      <c r="B62" s="40" t="s">
        <v>5</v>
      </c>
      <c r="C62" s="23" t="s">
        <v>2</v>
      </c>
      <c r="D62" s="47" t="s">
        <v>2</v>
      </c>
      <c r="E62" s="41" t="s">
        <v>3</v>
      </c>
      <c r="F62" s="87">
        <v>0</v>
      </c>
      <c r="G62" s="87"/>
    </row>
    <row r="63" spans="1:7" s="11" customFormat="1" ht="15.75" thickBot="1" x14ac:dyDescent="0.3">
      <c r="A63" s="35"/>
      <c r="B63" s="81" t="s">
        <v>30</v>
      </c>
      <c r="C63" s="81"/>
      <c r="D63" s="42"/>
      <c r="E63" s="36">
        <v>0</v>
      </c>
      <c r="F63" s="60">
        <v>0</v>
      </c>
      <c r="G63" s="61"/>
    </row>
    <row r="64" spans="1:7" s="11" customFormat="1" ht="39.75" customHeight="1" thickBot="1" x14ac:dyDescent="0.3">
      <c r="A64" s="67" t="s">
        <v>34</v>
      </c>
      <c r="B64" s="68"/>
      <c r="C64" s="68"/>
      <c r="D64" s="68"/>
      <c r="E64" s="68"/>
      <c r="F64" s="68"/>
      <c r="G64" s="69"/>
    </row>
    <row r="65" spans="1:7" ht="30" customHeight="1" x14ac:dyDescent="0.25">
      <c r="A65" s="19" t="s">
        <v>20</v>
      </c>
      <c r="B65" s="20" t="s">
        <v>21</v>
      </c>
      <c r="C65" s="21" t="s">
        <v>2</v>
      </c>
      <c r="D65" s="47" t="s">
        <v>2</v>
      </c>
      <c r="E65" s="22">
        <v>0</v>
      </c>
      <c r="F65" s="62" t="s">
        <v>22</v>
      </c>
      <c r="G65" s="63"/>
    </row>
    <row r="66" spans="1:7" ht="60" x14ac:dyDescent="0.25">
      <c r="A66" s="24" t="s">
        <v>23</v>
      </c>
      <c r="B66" s="48" t="s">
        <v>38</v>
      </c>
      <c r="C66" s="31" t="s">
        <v>2</v>
      </c>
      <c r="D66" s="47" t="s">
        <v>2</v>
      </c>
      <c r="E66" s="32">
        <v>0</v>
      </c>
      <c r="F66" s="64" t="s">
        <v>22</v>
      </c>
      <c r="G66" s="64"/>
    </row>
    <row r="67" spans="1:7" ht="30" x14ac:dyDescent="0.25">
      <c r="A67" s="25" t="s">
        <v>24</v>
      </c>
      <c r="B67" s="26" t="s">
        <v>4</v>
      </c>
      <c r="C67" s="27" t="s">
        <v>2</v>
      </c>
      <c r="D67" s="47" t="s">
        <v>2</v>
      </c>
      <c r="E67" s="28" t="s">
        <v>3</v>
      </c>
      <c r="F67" s="85" t="s">
        <v>3</v>
      </c>
      <c r="G67" s="85"/>
    </row>
    <row r="68" spans="1:7" ht="31.5" customHeight="1" x14ac:dyDescent="0.25">
      <c r="A68" s="29" t="s">
        <v>25</v>
      </c>
      <c r="B68" s="30" t="s">
        <v>26</v>
      </c>
      <c r="C68" s="31" t="s">
        <v>2</v>
      </c>
      <c r="D68" s="47" t="s">
        <v>2</v>
      </c>
      <c r="E68" s="32">
        <v>0</v>
      </c>
      <c r="F68" s="64" t="s">
        <v>22</v>
      </c>
      <c r="G68" s="64"/>
    </row>
    <row r="69" spans="1:7" ht="51" customHeight="1" x14ac:dyDescent="0.25">
      <c r="A69" s="33" t="s">
        <v>27</v>
      </c>
      <c r="B69" s="26" t="s">
        <v>28</v>
      </c>
      <c r="C69" s="27" t="s">
        <v>2</v>
      </c>
      <c r="D69" s="47" t="s">
        <v>2</v>
      </c>
      <c r="E69" s="34">
        <v>0</v>
      </c>
      <c r="F69" s="86" t="s">
        <v>22</v>
      </c>
      <c r="G69" s="86"/>
    </row>
    <row r="70" spans="1:7" ht="60.75" thickBot="1" x14ac:dyDescent="0.3">
      <c r="A70" s="39" t="s">
        <v>29</v>
      </c>
      <c r="B70" s="40" t="s">
        <v>5</v>
      </c>
      <c r="C70" s="23" t="s">
        <v>2</v>
      </c>
      <c r="D70" s="47" t="s">
        <v>2</v>
      </c>
      <c r="E70" s="41" t="s">
        <v>3</v>
      </c>
      <c r="F70" s="87">
        <v>0</v>
      </c>
      <c r="G70" s="87"/>
    </row>
    <row r="71" spans="1:7" s="11" customFormat="1" ht="15.75" thickBot="1" x14ac:dyDescent="0.3">
      <c r="A71" s="35"/>
      <c r="B71" s="81" t="s">
        <v>30</v>
      </c>
      <c r="C71" s="81"/>
      <c r="D71" s="42"/>
      <c r="E71" s="36">
        <v>0</v>
      </c>
      <c r="F71" s="60">
        <v>0</v>
      </c>
      <c r="G71" s="61"/>
    </row>
    <row r="72" spans="1:7" s="11" customFormat="1" ht="39.75" customHeight="1" thickBot="1" x14ac:dyDescent="0.3">
      <c r="A72" s="67" t="s">
        <v>35</v>
      </c>
      <c r="B72" s="68"/>
      <c r="C72" s="68"/>
      <c r="D72" s="68"/>
      <c r="E72" s="68"/>
      <c r="F72" s="68"/>
      <c r="G72" s="69"/>
    </row>
    <row r="73" spans="1:7" ht="30" customHeight="1" x14ac:dyDescent="0.25">
      <c r="A73" s="19" t="s">
        <v>20</v>
      </c>
      <c r="B73" s="20" t="s">
        <v>21</v>
      </c>
      <c r="C73" s="21" t="s">
        <v>2</v>
      </c>
      <c r="D73" s="47" t="s">
        <v>2</v>
      </c>
      <c r="E73" s="22">
        <v>0</v>
      </c>
      <c r="F73" s="88" t="s">
        <v>22</v>
      </c>
      <c r="G73" s="89"/>
    </row>
    <row r="74" spans="1:7" ht="60" x14ac:dyDescent="0.25">
      <c r="A74" s="24" t="s">
        <v>23</v>
      </c>
      <c r="B74" s="48" t="s">
        <v>38</v>
      </c>
      <c r="C74" s="31" t="s">
        <v>2</v>
      </c>
      <c r="D74" s="47" t="s">
        <v>2</v>
      </c>
      <c r="E74" s="32">
        <v>0</v>
      </c>
      <c r="F74" s="64" t="s">
        <v>22</v>
      </c>
      <c r="G74" s="64"/>
    </row>
    <row r="75" spans="1:7" ht="30" x14ac:dyDescent="0.25">
      <c r="A75" s="25" t="s">
        <v>24</v>
      </c>
      <c r="B75" s="26" t="s">
        <v>4</v>
      </c>
      <c r="C75" s="27" t="s">
        <v>2</v>
      </c>
      <c r="D75" s="47" t="s">
        <v>2</v>
      </c>
      <c r="E75" s="28" t="s">
        <v>3</v>
      </c>
      <c r="F75" s="85" t="s">
        <v>3</v>
      </c>
      <c r="G75" s="85"/>
    </row>
    <row r="76" spans="1:7" ht="31.5" customHeight="1" x14ac:dyDescent="0.25">
      <c r="A76" s="29" t="s">
        <v>25</v>
      </c>
      <c r="B76" s="30" t="s">
        <v>26</v>
      </c>
      <c r="C76" s="31" t="s">
        <v>2</v>
      </c>
      <c r="D76" s="47" t="s">
        <v>2</v>
      </c>
      <c r="E76" s="32">
        <v>0</v>
      </c>
      <c r="F76" s="64" t="s">
        <v>22</v>
      </c>
      <c r="G76" s="64"/>
    </row>
    <row r="77" spans="1:7" ht="51" customHeight="1" x14ac:dyDescent="0.25">
      <c r="A77" s="33" t="s">
        <v>27</v>
      </c>
      <c r="B77" s="26" t="s">
        <v>28</v>
      </c>
      <c r="C77" s="27" t="s">
        <v>2</v>
      </c>
      <c r="D77" s="47" t="s">
        <v>2</v>
      </c>
      <c r="E77" s="34">
        <v>0</v>
      </c>
      <c r="F77" s="86" t="s">
        <v>22</v>
      </c>
      <c r="G77" s="86"/>
    </row>
    <row r="78" spans="1:7" ht="60.75" thickBot="1" x14ac:dyDescent="0.3">
      <c r="A78" s="39" t="s">
        <v>29</v>
      </c>
      <c r="B78" s="40" t="s">
        <v>5</v>
      </c>
      <c r="C78" s="23" t="s">
        <v>2</v>
      </c>
      <c r="D78" s="47" t="s">
        <v>2</v>
      </c>
      <c r="E78" s="41" t="s">
        <v>3</v>
      </c>
      <c r="F78" s="87">
        <v>0</v>
      </c>
      <c r="G78" s="87"/>
    </row>
    <row r="79" spans="1:7" s="11" customFormat="1" ht="15.75" thickBot="1" x14ac:dyDescent="0.3">
      <c r="A79" s="35"/>
      <c r="B79" s="81" t="s">
        <v>30</v>
      </c>
      <c r="C79" s="82"/>
      <c r="D79" s="52"/>
      <c r="E79" s="50">
        <v>0</v>
      </c>
      <c r="F79" s="60">
        <v>0</v>
      </c>
      <c r="G79" s="61"/>
    </row>
    <row r="80" spans="1:7" ht="15.75" thickBot="1" x14ac:dyDescent="0.3">
      <c r="A80" s="35"/>
      <c r="B80" s="83" t="s">
        <v>36</v>
      </c>
      <c r="C80" s="84"/>
      <c r="D80" s="51"/>
      <c r="E80" s="50">
        <f>SUM(E47,E55,E63,E71,E79)</f>
        <v>0</v>
      </c>
      <c r="F80" s="60">
        <v>0</v>
      </c>
      <c r="G80" s="61"/>
    </row>
    <row r="82" spans="2:4" ht="15.75" x14ac:dyDescent="0.25">
      <c r="B82" s="90" t="s">
        <v>47</v>
      </c>
      <c r="D82" s="1"/>
    </row>
    <row r="83" spans="2:4" ht="18.75" x14ac:dyDescent="0.25">
      <c r="B83" s="91" t="s">
        <v>48</v>
      </c>
      <c r="D83" s="1"/>
    </row>
    <row r="84" spans="2:4" ht="15.75" x14ac:dyDescent="0.25">
      <c r="B84" s="90" t="s">
        <v>47</v>
      </c>
    </row>
    <row r="85" spans="2:4" ht="18.75" x14ac:dyDescent="0.25">
      <c r="B85" s="91" t="s">
        <v>49</v>
      </c>
    </row>
    <row r="94" spans="2:4" x14ac:dyDescent="0.25">
      <c r="B94" s="1"/>
    </row>
  </sheetData>
  <mergeCells count="56">
    <mergeCell ref="F73:G73"/>
    <mergeCell ref="F74:G74"/>
    <mergeCell ref="F70:G70"/>
    <mergeCell ref="F71:G71"/>
    <mergeCell ref="F78:G78"/>
    <mergeCell ref="F79:G79"/>
    <mergeCell ref="F80:G80"/>
    <mergeCell ref="F77:G77"/>
    <mergeCell ref="F75:G75"/>
    <mergeCell ref="F76:G76"/>
    <mergeCell ref="F67:G67"/>
    <mergeCell ref="F68:G68"/>
    <mergeCell ref="F69:G69"/>
    <mergeCell ref="F66:G66"/>
    <mergeCell ref="F61:G61"/>
    <mergeCell ref="F62:G62"/>
    <mergeCell ref="F63:G63"/>
    <mergeCell ref="F65:G65"/>
    <mergeCell ref="F59:G59"/>
    <mergeCell ref="F60:G60"/>
    <mergeCell ref="F51:G51"/>
    <mergeCell ref="F52:G52"/>
    <mergeCell ref="F53:G53"/>
    <mergeCell ref="F54:G54"/>
    <mergeCell ref="F55:G55"/>
    <mergeCell ref="B79:C79"/>
    <mergeCell ref="B80:C80"/>
    <mergeCell ref="F41:G41"/>
    <mergeCell ref="F42:G42"/>
    <mergeCell ref="F43:G43"/>
    <mergeCell ref="F44:G44"/>
    <mergeCell ref="F45:G45"/>
    <mergeCell ref="A56:G56"/>
    <mergeCell ref="B63:C63"/>
    <mergeCell ref="A64:G64"/>
    <mergeCell ref="B71:C71"/>
    <mergeCell ref="A72:G72"/>
    <mergeCell ref="F57:G57"/>
    <mergeCell ref="F58:G58"/>
    <mergeCell ref="B55:C55"/>
    <mergeCell ref="B47:C47"/>
    <mergeCell ref="F38:G38"/>
    <mergeCell ref="F39:G39"/>
    <mergeCell ref="A35:G35"/>
    <mergeCell ref="A3:G3"/>
    <mergeCell ref="A40:G40"/>
    <mergeCell ref="A9:G9"/>
    <mergeCell ref="A14:G14"/>
    <mergeCell ref="A19:G19"/>
    <mergeCell ref="A24:G24"/>
    <mergeCell ref="A29:G29"/>
    <mergeCell ref="F47:G47"/>
    <mergeCell ref="F49:G49"/>
    <mergeCell ref="F50:G50"/>
    <mergeCell ref="F46:G46"/>
    <mergeCell ref="A48:G48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Геркис Людмила Видмантасовна</cp:lastModifiedBy>
  <cp:lastPrinted>2016-06-29T12:35:21Z</cp:lastPrinted>
  <dcterms:created xsi:type="dcterms:W3CDTF">2007-07-25T15:17:50Z</dcterms:created>
  <dcterms:modified xsi:type="dcterms:W3CDTF">2017-02-28T12:28:42Z</dcterms:modified>
</cp:coreProperties>
</file>